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Report" sheetId="1" r:id="rId1"/>
  </sheets>
  <definedNames>
    <definedName name="__bookmark_1">Report!$A$4:$E$46</definedName>
    <definedName name="_xlnm.Print_Titles" localSheetId="0">Report!$4:$4</definedName>
  </definedNames>
  <calcPr calcId="145621"/>
</workbook>
</file>

<file path=xl/calcChain.xml><?xml version="1.0" encoding="utf-8"?>
<calcChain xmlns="http://schemas.openxmlformats.org/spreadsheetml/2006/main">
  <c r="D46" i="1" l="1"/>
  <c r="D5" i="1"/>
  <c r="E46" i="1"/>
  <c r="E11" i="1"/>
  <c r="E5" i="1" s="1"/>
</calcChain>
</file>

<file path=xl/sharedStrings.xml><?xml version="1.0" encoding="utf-8"?>
<sst xmlns="http://schemas.openxmlformats.org/spreadsheetml/2006/main" count="89" uniqueCount="89">
  <si>
    <t>Приложение к пояснительной записке</t>
  </si>
  <si>
    <t>Функц. класс.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</si>
  <si>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</si>
  <si>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</si>
  <si>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</si>
  <si>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</si>
  <si>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</si>
  <si>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</si>
  <si>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</si>
  <si>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</si>
  <si>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</si>
  <si>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</si>
  <si>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</si>
  <si>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</si>
  <si>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</si>
  <si>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</si>
  <si>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</si>
  <si>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</si>
  <si>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</si>
  <si>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</si>
  <si>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</si>
  <si>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</si>
  <si>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</si>
  <si>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</si>
  <si>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</si>
  <si>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</si>
  <si>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</si>
  <si>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</si>
  <si>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</si>
  <si>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</si>
  <si>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</si>
  <si>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</si>
  <si>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</si>
  <si>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</si>
  <si>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</si>
  <si>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</si>
  <si>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</si>
  <si>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</si>
  <si>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</si>
  <si>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</si>
  <si>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</si>
  <si>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</si>
  <si>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</si>
  <si>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</si>
  <si>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</si>
  <si>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</si>
  <si>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</si>
  <si>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</si>
  <si>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</si>
  <si>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</si>
  <si>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</si>
  <si>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</si>
  <si>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</si>
  <si>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</si>
  <si>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</si>
  <si>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</si>
  <si>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</si>
  <si>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</si>
  <si>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</si>
  <si>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</si>
  <si>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</si>
  <si>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</si>
  <si>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</si>
  <si>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</si>
  <si>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</si>
  <si>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</si>
  <si>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</si>
  <si>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</si>
  <si>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</si>
  <si>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</si>
  <si>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</si>
  <si>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</si>
  <si>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</si>
  <si>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</si>
  <si>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</si>
  <si>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</si>
  <si>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</si>
  <si>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</si>
  <si>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</si>
  <si>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</si>
  <si>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</si>
  <si>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</si>
  <si>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</si>
  <si>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ИТОГО расходов</t>
  </si>
  <si>
    <t>Условно утвержденные расходы</t>
  </si>
  <si>
    <t>(руб.)</t>
  </si>
  <si>
    <t>Расходы бюджета городского округа город Переславль-Залесский по разделам, подразделам классификации расходов бюджетов Российской Федерации на плановый период 2021 и 2022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</si>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</sst>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2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3" fontId="22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3" fontId="23" fillId="0" borderId="1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0" fontId="22" fillId="0" borderId="12" xfId="0" applyNumberFormat="1" applyFont="1" applyFill="1" applyBorder="1" applyAlignment="1" applyProtection="1">
      <alignment horizontal="center" vertical="top" wrapText="1"/>
    </xf>
    <xf numFmtId="0" fontId="22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zoomScaleNormal="100" workbookViewId="0">
      <selection activeCell="D4" sqref="D4"/>
    </sheetView>
  </sheetViews>
  <sheetFormatPr defaultRowHeight="15" x14ac:dyDescent="0.25"/>
  <cols>
    <col min="1" max="1" width="13.42578125" style="2" customWidth="1"/>
    <col min="2" max="2" width="46.42578125" style="2" customWidth="1"/>
    <col min="3" max="3" width="2.140625" style="2" customWidth="1"/>
    <col min="4" max="5" width="18.85546875" style="2" customWidth="1"/>
    <col min="6" max="16384" width="9.140625" style="2"/>
  </cols>
  <sheetData>
    <row r="1" spans="1:5" ht="18.75" x14ac:dyDescent="0.25">
      <c r="A1" s="18"/>
      <c r="B1" s="18"/>
      <c r="C1" s="19" t="s">
        <v>0</v>
      </c>
      <c r="D1" s="19"/>
      <c r="E1" s="19"/>
    </row>
    <row r="2" spans="1:5" ht="70.5" customHeight="1" x14ac:dyDescent="0.25">
      <c r="A2" s="20" t="s">
        <v>86</v>
      </c>
      <c r="B2" s="20"/>
      <c r="C2" s="20"/>
      <c r="D2" s="20"/>
      <c r="E2" s="20"/>
    </row>
    <row r="3" spans="1:5" ht="18.75" x14ac:dyDescent="0.25">
      <c r="A3" s="5"/>
      <c r="B3" s="5"/>
      <c r="C3" s="5"/>
      <c r="D3" s="5"/>
      <c r="E3" s="10" t="s">
        <v>85</v>
      </c>
    </row>
    <row r="4" spans="1:5" x14ac:dyDescent="0.25">
      <c r="A4" s="6" t="s">
        <v>1</v>
      </c>
      <c r="B4" s="21" t="s">
        <v>2</v>
      </c>
      <c r="C4" s="21"/>
      <c r="D4" s="12" t="s">
        <v>87</v>
      </c>
      <c r="E4" s="11" t="s">
        <v>88</v>
      </c>
    </row>
    <row r="5" spans="1:5" x14ac:dyDescent="0.25">
      <c r="A5" s="7" t="s">
        <v>3</v>
      </c>
      <c r="B5" s="13" t="s">
        <v>4</v>
      </c>
      <c r="C5" s="13"/>
      <c r="D5" s="4">
        <f>SUM(D6:D11)</f>
        <v>121529862</v>
      </c>
      <c r="E5" s="4">
        <f>SUM(E6:E11)</f>
        <v>121446778</v>
      </c>
    </row>
    <row r="6" spans="1:5" x14ac:dyDescent="0.25">
      <c r="A6" s="8" t="s">
        <v>5</v>
      </c>
      <c r="B6" s="14" t="s">
        <v>6</v>
      </c>
      <c r="C6" s="14"/>
      <c r="D6" s="9">
        <v>1185241</v>
      </c>
      <c r="E6" s="9">
        <v>1192823</v>
      </c>
    </row>
    <row r="7" spans="1:5" x14ac:dyDescent="0.25">
      <c r="A7" s="8" t="s">
        <v>7</v>
      </c>
      <c r="B7" s="14" t="s">
        <v>8</v>
      </c>
      <c r="C7" s="14"/>
      <c r="D7" s="9">
        <v>3577968</v>
      </c>
      <c r="E7" s="9">
        <v>3582720</v>
      </c>
    </row>
    <row r="8" spans="1:5" x14ac:dyDescent="0.25">
      <c r="A8" s="8" t="s">
        <v>9</v>
      </c>
      <c r="B8" s="14" t="s">
        <v>10</v>
      </c>
      <c r="C8" s="14"/>
      <c r="D8" s="9">
        <v>51064574</v>
      </c>
      <c r="E8" s="9">
        <v>51132395</v>
      </c>
    </row>
    <row r="9" spans="1:5" x14ac:dyDescent="0.25">
      <c r="A9" s="8" t="s">
        <v>11</v>
      </c>
      <c r="B9" s="14" t="s">
        <v>12</v>
      </c>
      <c r="C9" s="14"/>
      <c r="D9" s="9">
        <v>14320735</v>
      </c>
      <c r="E9" s="9">
        <v>14339757</v>
      </c>
    </row>
    <row r="10" spans="1:5" x14ac:dyDescent="0.25">
      <c r="A10" s="8" t="s">
        <v>13</v>
      </c>
      <c r="B10" s="14" t="s">
        <v>14</v>
      </c>
      <c r="C10" s="14"/>
      <c r="D10" s="9">
        <v>500000</v>
      </c>
      <c r="E10" s="9">
        <v>500000</v>
      </c>
    </row>
    <row r="11" spans="1:5" x14ac:dyDescent="0.25">
      <c r="A11" s="8" t="s">
        <v>15</v>
      </c>
      <c r="B11" s="14" t="s">
        <v>16</v>
      </c>
      <c r="C11" s="14"/>
      <c r="D11" s="9">
        <v>50881344</v>
      </c>
      <c r="E11" s="9">
        <f>50699082+1</f>
        <v>50699083</v>
      </c>
    </row>
    <row r="12" spans="1:5" x14ac:dyDescent="0.25">
      <c r="A12" s="7" t="s">
        <v>17</v>
      </c>
      <c r="B12" s="13" t="s">
        <v>18</v>
      </c>
      <c r="C12" s="13"/>
      <c r="D12" s="4">
        <v>1006420</v>
      </c>
      <c r="E12" s="4">
        <v>200000</v>
      </c>
    </row>
    <row r="13" spans="1:5" x14ac:dyDescent="0.25">
      <c r="A13" s="8" t="s">
        <v>19</v>
      </c>
      <c r="B13" s="14" t="s">
        <v>20</v>
      </c>
      <c r="C13" s="14"/>
      <c r="D13" s="9">
        <v>284600</v>
      </c>
      <c r="E13" s="9">
        <v>100000</v>
      </c>
    </row>
    <row r="14" spans="1:5" x14ac:dyDescent="0.25">
      <c r="A14" s="8" t="s">
        <v>21</v>
      </c>
      <c r="B14" s="14" t="s">
        <v>22</v>
      </c>
      <c r="C14" s="14"/>
      <c r="D14" s="9">
        <v>721820</v>
      </c>
      <c r="E14" s="9">
        <v>100000</v>
      </c>
    </row>
    <row r="15" spans="1:5" x14ac:dyDescent="0.25">
      <c r="A15" s="7" t="s">
        <v>23</v>
      </c>
      <c r="B15" s="13" t="s">
        <v>24</v>
      </c>
      <c r="C15" s="13"/>
      <c r="D15" s="4">
        <v>71333425</v>
      </c>
      <c r="E15" s="4">
        <v>65925605</v>
      </c>
    </row>
    <row r="16" spans="1:5" x14ac:dyDescent="0.25">
      <c r="A16" s="8" t="s">
        <v>25</v>
      </c>
      <c r="B16" s="14" t="s">
        <v>26</v>
      </c>
      <c r="C16" s="14"/>
      <c r="D16" s="9">
        <v>290374</v>
      </c>
      <c r="E16" s="9">
        <v>300000</v>
      </c>
    </row>
    <row r="17" spans="1:5" x14ac:dyDescent="0.25">
      <c r="A17" s="8" t="s">
        <v>27</v>
      </c>
      <c r="B17" s="14" t="s">
        <v>28</v>
      </c>
      <c r="C17" s="14"/>
      <c r="D17" s="9">
        <v>12000000</v>
      </c>
      <c r="E17" s="9">
        <v>12000000</v>
      </c>
    </row>
    <row r="18" spans="1:5" x14ac:dyDescent="0.25">
      <c r="A18" s="8" t="s">
        <v>29</v>
      </c>
      <c r="B18" s="14" t="s">
        <v>30</v>
      </c>
      <c r="C18" s="14"/>
      <c r="D18" s="9">
        <v>53894135</v>
      </c>
      <c r="E18" s="9">
        <v>48467824</v>
      </c>
    </row>
    <row r="19" spans="1:5" x14ac:dyDescent="0.25">
      <c r="A19" s="8" t="s">
        <v>31</v>
      </c>
      <c r="B19" s="14" t="s">
        <v>32</v>
      </c>
      <c r="C19" s="14"/>
      <c r="D19" s="9">
        <v>5148916</v>
      </c>
      <c r="E19" s="9">
        <v>5157781</v>
      </c>
    </row>
    <row r="20" spans="1:5" x14ac:dyDescent="0.25">
      <c r="A20" s="7" t="s">
        <v>33</v>
      </c>
      <c r="B20" s="13" t="s">
        <v>34</v>
      </c>
      <c r="C20" s="13"/>
      <c r="D20" s="4">
        <v>56134061</v>
      </c>
      <c r="E20" s="4">
        <v>56439109</v>
      </c>
    </row>
    <row r="21" spans="1:5" x14ac:dyDescent="0.25">
      <c r="A21" s="8" t="s">
        <v>35</v>
      </c>
      <c r="B21" s="14" t="s">
        <v>36</v>
      </c>
      <c r="C21" s="14"/>
      <c r="D21" s="9">
        <v>9134453</v>
      </c>
      <c r="E21" s="9">
        <v>9797603</v>
      </c>
    </row>
    <row r="22" spans="1:5" x14ac:dyDescent="0.25">
      <c r="A22" s="8" t="s">
        <v>37</v>
      </c>
      <c r="B22" s="14" t="s">
        <v>38</v>
      </c>
      <c r="C22" s="14"/>
      <c r="D22" s="9">
        <v>1686472</v>
      </c>
      <c r="E22" s="9">
        <v>3435719</v>
      </c>
    </row>
    <row r="23" spans="1:5" x14ac:dyDescent="0.25">
      <c r="A23" s="8" t="s">
        <v>39</v>
      </c>
      <c r="B23" s="14" t="s">
        <v>40</v>
      </c>
      <c r="C23" s="14"/>
      <c r="D23" s="9">
        <v>27461372</v>
      </c>
      <c r="E23" s="9">
        <v>25330042</v>
      </c>
    </row>
    <row r="24" spans="1:5" x14ac:dyDescent="0.25">
      <c r="A24" s="8" t="s">
        <v>41</v>
      </c>
      <c r="B24" s="14" t="s">
        <v>42</v>
      </c>
      <c r="C24" s="14"/>
      <c r="D24" s="9">
        <v>17851764</v>
      </c>
      <c r="E24" s="9">
        <v>17875745</v>
      </c>
    </row>
    <row r="25" spans="1:5" x14ac:dyDescent="0.25">
      <c r="A25" s="7" t="s">
        <v>43</v>
      </c>
      <c r="B25" s="13" t="s">
        <v>44</v>
      </c>
      <c r="C25" s="13"/>
      <c r="D25" s="4">
        <v>1841586</v>
      </c>
      <c r="E25" s="4">
        <v>1932838</v>
      </c>
    </row>
    <row r="26" spans="1:5" x14ac:dyDescent="0.25">
      <c r="A26" s="8" t="s">
        <v>45</v>
      </c>
      <c r="B26" s="14" t="s">
        <v>46</v>
      </c>
      <c r="C26" s="14"/>
      <c r="D26" s="9">
        <v>1841586</v>
      </c>
      <c r="E26" s="9">
        <v>1932838</v>
      </c>
    </row>
    <row r="27" spans="1:5" x14ac:dyDescent="0.25">
      <c r="A27" s="7" t="s">
        <v>47</v>
      </c>
      <c r="B27" s="13" t="s">
        <v>48</v>
      </c>
      <c r="C27" s="13"/>
      <c r="D27" s="4">
        <v>294925576</v>
      </c>
      <c r="E27" s="4">
        <v>295278017</v>
      </c>
    </row>
    <row r="28" spans="1:5" x14ac:dyDescent="0.25">
      <c r="A28" s="8" t="s">
        <v>49</v>
      </c>
      <c r="B28" s="14" t="s">
        <v>50</v>
      </c>
      <c r="C28" s="14"/>
      <c r="D28" s="9">
        <v>117440449</v>
      </c>
      <c r="E28" s="9">
        <v>117640449</v>
      </c>
    </row>
    <row r="29" spans="1:5" x14ac:dyDescent="0.25">
      <c r="A29" s="8" t="s">
        <v>51</v>
      </c>
      <c r="B29" s="14" t="s">
        <v>52</v>
      </c>
      <c r="C29" s="14"/>
      <c r="D29" s="9">
        <v>74896064</v>
      </c>
      <c r="E29" s="9">
        <v>75024604</v>
      </c>
    </row>
    <row r="30" spans="1:5" x14ac:dyDescent="0.25">
      <c r="A30" s="8" t="s">
        <v>53</v>
      </c>
      <c r="B30" s="14" t="s">
        <v>54</v>
      </c>
      <c r="C30" s="14"/>
      <c r="D30" s="9">
        <v>51423336</v>
      </c>
      <c r="E30" s="9">
        <v>51396122</v>
      </c>
    </row>
    <row r="31" spans="1:5" x14ac:dyDescent="0.25">
      <c r="A31" s="8" t="s">
        <v>55</v>
      </c>
      <c r="B31" s="14" t="s">
        <v>56</v>
      </c>
      <c r="C31" s="14"/>
      <c r="D31" s="9">
        <v>8393905</v>
      </c>
      <c r="E31" s="9">
        <v>8400389</v>
      </c>
    </row>
    <row r="32" spans="1:5" x14ac:dyDescent="0.25">
      <c r="A32" s="8" t="s">
        <v>57</v>
      </c>
      <c r="B32" s="14" t="s">
        <v>58</v>
      </c>
      <c r="C32" s="14"/>
      <c r="D32" s="9">
        <v>42771822</v>
      </c>
      <c r="E32" s="9">
        <v>42816453</v>
      </c>
    </row>
    <row r="33" spans="1:5" x14ac:dyDescent="0.25">
      <c r="A33" s="7" t="s">
        <v>59</v>
      </c>
      <c r="B33" s="13" t="s">
        <v>60</v>
      </c>
      <c r="C33" s="13"/>
      <c r="D33" s="4">
        <v>43745275</v>
      </c>
      <c r="E33" s="4">
        <v>43845247</v>
      </c>
    </row>
    <row r="34" spans="1:5" x14ac:dyDescent="0.25">
      <c r="A34" s="8" t="s">
        <v>61</v>
      </c>
      <c r="B34" s="14" t="s">
        <v>62</v>
      </c>
      <c r="C34" s="14"/>
      <c r="D34" s="9">
        <v>29104920</v>
      </c>
      <c r="E34" s="9">
        <v>29185446</v>
      </c>
    </row>
    <row r="35" spans="1:5" x14ac:dyDescent="0.25">
      <c r="A35" s="8" t="s">
        <v>63</v>
      </c>
      <c r="B35" s="14" t="s">
        <v>64</v>
      </c>
      <c r="C35" s="14"/>
      <c r="D35" s="9">
        <v>14640355</v>
      </c>
      <c r="E35" s="9">
        <v>14659801</v>
      </c>
    </row>
    <row r="36" spans="1:5" x14ac:dyDescent="0.25">
      <c r="A36" s="7" t="s">
        <v>65</v>
      </c>
      <c r="B36" s="13" t="s">
        <v>66</v>
      </c>
      <c r="C36" s="13"/>
      <c r="D36" s="4">
        <v>8176650</v>
      </c>
      <c r="E36" s="4">
        <v>8144773</v>
      </c>
    </row>
    <row r="37" spans="1:5" x14ac:dyDescent="0.25">
      <c r="A37" s="8" t="s">
        <v>67</v>
      </c>
      <c r="B37" s="14" t="s">
        <v>68</v>
      </c>
      <c r="C37" s="14"/>
      <c r="D37" s="9">
        <v>3468123</v>
      </c>
      <c r="E37" s="9">
        <v>3472729</v>
      </c>
    </row>
    <row r="38" spans="1:5" x14ac:dyDescent="0.25">
      <c r="A38" s="8" t="s">
        <v>69</v>
      </c>
      <c r="B38" s="14" t="s">
        <v>70</v>
      </c>
      <c r="C38" s="14"/>
      <c r="D38" s="9">
        <v>2370070</v>
      </c>
      <c r="E38" s="9">
        <v>2332542</v>
      </c>
    </row>
    <row r="39" spans="1:5" x14ac:dyDescent="0.25">
      <c r="A39" s="8" t="s">
        <v>71</v>
      </c>
      <c r="B39" s="14" t="s">
        <v>72</v>
      </c>
      <c r="C39" s="14"/>
      <c r="D39" s="9">
        <v>1303440</v>
      </c>
      <c r="E39" s="9">
        <v>1303440</v>
      </c>
    </row>
    <row r="40" spans="1:5" x14ac:dyDescent="0.25">
      <c r="A40" s="8" t="s">
        <v>73</v>
      </c>
      <c r="B40" s="14" t="s">
        <v>74</v>
      </c>
      <c r="C40" s="14"/>
      <c r="D40" s="9">
        <v>1035017</v>
      </c>
      <c r="E40" s="9">
        <v>1036062</v>
      </c>
    </row>
    <row r="41" spans="1:5" x14ac:dyDescent="0.25">
      <c r="A41" s="7" t="s">
        <v>75</v>
      </c>
      <c r="B41" s="13" t="s">
        <v>76</v>
      </c>
      <c r="C41" s="13"/>
      <c r="D41" s="4">
        <v>18304390</v>
      </c>
      <c r="E41" s="4">
        <v>18328403</v>
      </c>
    </row>
    <row r="42" spans="1:5" x14ac:dyDescent="0.25">
      <c r="A42" s="8" t="s">
        <v>77</v>
      </c>
      <c r="B42" s="14" t="s">
        <v>78</v>
      </c>
      <c r="C42" s="14"/>
      <c r="D42" s="9">
        <v>18304390</v>
      </c>
      <c r="E42" s="9">
        <v>18328403</v>
      </c>
    </row>
    <row r="43" spans="1:5" x14ac:dyDescent="0.25">
      <c r="A43" s="7" t="s">
        <v>79</v>
      </c>
      <c r="B43" s="13" t="s">
        <v>80</v>
      </c>
      <c r="C43" s="13"/>
      <c r="D43" s="4">
        <v>19043611</v>
      </c>
      <c r="E43" s="4">
        <v>19069571</v>
      </c>
    </row>
    <row r="44" spans="1:5" x14ac:dyDescent="0.25">
      <c r="A44" s="8" t="s">
        <v>81</v>
      </c>
      <c r="B44" s="14" t="s">
        <v>82</v>
      </c>
      <c r="C44" s="14"/>
      <c r="D44" s="9">
        <v>19043611</v>
      </c>
      <c r="E44" s="9">
        <v>19069571</v>
      </c>
    </row>
    <row r="45" spans="1:5" x14ac:dyDescent="0.25">
      <c r="A45" s="15" t="s">
        <v>84</v>
      </c>
      <c r="B45" s="16"/>
      <c r="C45" s="17"/>
      <c r="D45" s="4">
        <v>14645904</v>
      </c>
      <c r="E45" s="4">
        <v>30029064</v>
      </c>
    </row>
    <row r="46" spans="1:5" x14ac:dyDescent="0.25">
      <c r="A46" s="8"/>
      <c r="B46" s="13" t="s">
        <v>83</v>
      </c>
      <c r="C46" s="13"/>
      <c r="D46" s="4">
        <f>636040854+14645904+2</f>
        <v>650686760</v>
      </c>
      <c r="E46" s="4">
        <f>630610340+30029064+1</f>
        <v>660639405</v>
      </c>
    </row>
    <row r="47" spans="1:5" ht="18.75" x14ac:dyDescent="0.25">
      <c r="A47" s="1"/>
    </row>
    <row r="50" spans="4:4" x14ac:dyDescent="0.25">
      <c r="D50" s="3"/>
    </row>
  </sheetData>
  <mergeCells count="46">
    <mergeCell ref="B12:C12"/>
    <mergeCell ref="A1:B1"/>
    <mergeCell ref="C1:E1"/>
    <mergeCell ref="A2:E2"/>
    <mergeCell ref="B4:C4"/>
    <mergeCell ref="B5:C5"/>
    <mergeCell ref="B6:C6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43:C43"/>
    <mergeCell ref="B44:C44"/>
    <mergeCell ref="B46:C46"/>
    <mergeCell ref="B37:C37"/>
    <mergeCell ref="B38:C38"/>
    <mergeCell ref="B39:C39"/>
    <mergeCell ref="B40:C40"/>
    <mergeCell ref="B41:C41"/>
    <mergeCell ref="B42:C42"/>
    <mergeCell ref="A45:C45"/>
  </mergeCells>
  <pageMargins left="0.78738889999999995" right="0.19684723000000001" top="0.39369446000000002" bottom="0.39369446000000002" header="0.01" footer="0.5"/>
  <pageSetup paperSize="9" scale="93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Mironova</cp:lastModifiedBy>
  <cp:lastPrinted>2019-11-07T11:35:07Z</cp:lastPrinted>
  <dcterms:created xsi:type="dcterms:W3CDTF">2019-11-07T11:02:10Z</dcterms:created>
  <dcterms:modified xsi:type="dcterms:W3CDTF">2019-11-14T07:14:28Z</dcterms:modified>
</cp:coreProperties>
</file>